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lavdija\Klavdija 2026\javna naročila\NMV\vino in čas\"/>
    </mc:Choice>
  </mc:AlternateContent>
  <bookViews>
    <workbookView xWindow="0" yWindow="675" windowWidth="32880" windowHeight="19980" tabRatio="500"/>
  </bookViews>
  <sheets>
    <sheet name="Zbirnik" sheetId="1" r:id="rId1"/>
    <sheet name="Oprema" sheetId="2" r:id="rId2"/>
    <sheet name="AV oprema" sheetId="3" r:id="rId3"/>
    <sheet name="MM vsebine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2" i="4" l="1"/>
  <c r="E21" i="4"/>
  <c r="E20" i="4"/>
  <c r="B3" i="4"/>
  <c r="B2" i="4"/>
  <c r="H27" i="3"/>
  <c r="H25" i="3"/>
  <c r="H24" i="3"/>
  <c r="H23" i="3"/>
  <c r="H22" i="3"/>
  <c r="H20" i="3"/>
  <c r="H19" i="3"/>
  <c r="H17" i="3"/>
  <c r="H16" i="3"/>
  <c r="H15" i="3"/>
  <c r="H13" i="3"/>
  <c r="H12" i="3"/>
  <c r="H11" i="3"/>
  <c r="H10" i="3"/>
  <c r="H29" i="3" s="1"/>
  <c r="H9" i="3"/>
  <c r="B3" i="3"/>
  <c r="B2" i="3"/>
  <c r="H11" i="2"/>
  <c r="H9" i="2"/>
  <c r="B3" i="2"/>
  <c r="B2" i="2"/>
  <c r="D10" i="1"/>
  <c r="D9" i="1" l="1"/>
  <c r="H30" i="3"/>
  <c r="H31" i="3" s="1"/>
  <c r="H12" i="2"/>
  <c r="H13" i="2" s="1"/>
  <c r="D8" i="1"/>
  <c r="D11" i="1" s="1"/>
  <c r="D12" i="1" l="1"/>
  <c r="D13" i="1"/>
</calcChain>
</file>

<file path=xl/sharedStrings.xml><?xml version="1.0" encoding="utf-8"?>
<sst xmlns="http://schemas.openxmlformats.org/spreadsheetml/2006/main" count="140" uniqueCount="79">
  <si>
    <t>Interpretacijski center gradu Ormož »Vino in čas«</t>
  </si>
  <si>
    <t>Naročnik: Občina Ormož, Ptujska cesta 6, 2270 Ormož</t>
  </si>
  <si>
    <t>Razpisni popis del in opreme</t>
  </si>
  <si>
    <t>Sklop</t>
  </si>
  <si>
    <t>Vrednost brez DDV</t>
  </si>
  <si>
    <t>1.</t>
  </si>
  <si>
    <t>OPREMA</t>
  </si>
  <si>
    <t>2.</t>
  </si>
  <si>
    <t>AUDIO VIDEO OPREMA</t>
  </si>
  <si>
    <t>3.</t>
  </si>
  <si>
    <t>MULTIMEDIJSKE APLIKACIJE IN VSEBINE</t>
  </si>
  <si>
    <t>SKUPAJ 1.–3. brez DDV:</t>
  </si>
  <si>
    <t>DDV (22 %):</t>
  </si>
  <si>
    <t>SKUPAJ 1.–3. z DDV:</t>
  </si>
  <si>
    <t>Navedbe »kot &lt;proizvajalec model&gt;« opredeljujejo minimalni kakovostni razred; ponudnik lahko ponudi enakovredno ali boljšo opremo.</t>
  </si>
  <si>
    <t>* Količina ocenjena — uskladi se s projektom.</t>
  </si>
  <si>
    <t>A. OPREMA</t>
  </si>
  <si>
    <t>Poz</t>
  </si>
  <si>
    <t>Šifra</t>
  </si>
  <si>
    <t>Opis minimalnih specifikacij</t>
  </si>
  <si>
    <t>EM</t>
  </si>
  <si>
    <t>Količina</t>
  </si>
  <si>
    <t>Cena/EM</t>
  </si>
  <si>
    <t>Vrednost</t>
  </si>
  <si>
    <t>B1 · CONA B – MULTIMEDIJSKE MUZEJSKE VITRINE</t>
  </si>
  <si>
    <t>B1</t>
  </si>
  <si>
    <t>Multimedijska muzejska vitrina po meri: korpus iz jeklene podkonstrukcije in lakiranih mediapan/HPL oblog, kaljeno steklo, notranja LED osvetlitev z zatemnitvijo, predal za vgradnjo zaslona na dotik in predvajalnika, prezračevanje, kabelske uvodnice, ključavnica; izdelava po delavniških načrtih, usklajenih s konservatorskimi zahtevami</t>
  </si>
  <si>
    <t>kos*</t>
  </si>
  <si>
    <t>SKUPAJ brez DDV:</t>
  </si>
  <si>
    <t>SKUPAJ z DDV:</t>
  </si>
  <si>
    <t>B. AUDIO VIDEO OPREMA</t>
  </si>
  <si>
    <t>A1 · CONA A – PROJEKCIJA NA VINSKI SOD</t>
  </si>
  <si>
    <t>A1</t>
  </si>
  <si>
    <t>Laserski projektor za projekcijo na vinski sod, kot Panasonic PT-VMZ51: 3LCD, WUXGA 1920×1200, 5.200 lm, laserski vir 20.000 h, vgrajeni zoom objektiv, lens shift, LAN nadzor, geometrijska korekcija za projekcijo na ukrivljeno površino; vključno s stropnim/stenskim nosilcem</t>
  </si>
  <si>
    <t>kpl</t>
  </si>
  <si>
    <t>Predvajalni računalnik, kot ASUS NUC Pro: Core Ultra 5, 16 GB RAM, 512 GB NVMe, delovanje 24/7, LAN, samodejni zagon vsebin</t>
  </si>
  <si>
    <t>kos</t>
  </si>
  <si>
    <t>Tablični računalnik za krmiljenje projekcije, kot Samsung Galaxy Tab: zaslon 10,9″–11″, kiosk način, z zaščitnim ovitkom</t>
  </si>
  <si>
    <t>4.</t>
  </si>
  <si>
    <t>Aktivni zvočnik za diskretno ozvočenje projekcije, kot Genelec 8010A: kompaktni aktivni studijski zvočnik, 96 dB SPL, stenska/stropna montaža</t>
  </si>
  <si>
    <t>5.</t>
  </si>
  <si>
    <t>Omrežno stikalo, 8 vrat, za povezavo predvajalnikov in opreme (posodabljanje vsebin na daljavo)</t>
  </si>
  <si>
    <t>A2 · CONA A – INTERAKTIVNE TABLIČNE POSTAJE</t>
  </si>
  <si>
    <t>6.</t>
  </si>
  <si>
    <t>A2</t>
  </si>
  <si>
    <t>Tablični računalnik za interaktivne vsebine, kot Samsung Galaxy Tab: zaslon 10,9″–11″, kiosk način (na tablicah tečejo tudi vsebine postaje A3); tablice so v prosti uporabi na mizah gostov</t>
  </si>
  <si>
    <t>7.</t>
  </si>
  <si>
    <t>Zaščitni ovitek za tablični računalnik: udarno odporen, s poudarjenimi robovi za uporabo na mizah</t>
  </si>
  <si>
    <t>8.</t>
  </si>
  <si>
    <t>Polnilna postaja za tablične računalnike: sočasno polnjenje najmanj 6 naprav, urejeno kabliranje, zaklepanje</t>
  </si>
  <si>
    <t>9.</t>
  </si>
  <si>
    <t>Zaslon na dotik za vgradnjo v vitrino, kot Iiyama ProLite TF3239MSC: 32″ open-frame, PCAP, touch-through-glass, delovanje 24/7, antirefleksno steklo</t>
  </si>
  <si>
    <t>10.</t>
  </si>
  <si>
    <t>Predvajalni računalnik za vitrino, kot ASUS NUC Pro: Core Ultra 5, 16 GB RAM, 512 GB NVMe, delovanje 24/7, LAN</t>
  </si>
  <si>
    <t>B2 · CONA B – AI-AVATAR ZA INTERAKTIVNE POGOVORE</t>
  </si>
  <si>
    <t>11.</t>
  </si>
  <si>
    <t>B2</t>
  </si>
  <si>
    <t>Zaslon na dotik za prikaz interaktivnega avatarja, kot Iiyama ProLite TF4339MSC: 43″, PCAP, delovanje 24/7, pokončna montaža z nosilcem</t>
  </si>
  <si>
    <t>12.</t>
  </si>
  <si>
    <t>Predvajalni računalnik za pogon interaktivnega avatarja v realnem času: Core Ultra 7 razred, 32 GB RAM, 1 TB NVMe, diskretna grafika Nvidia RTX razreda, delovanje 24/7</t>
  </si>
  <si>
    <t>13.</t>
  </si>
  <si>
    <t>Mikrofonski modul za govorno interakcijo z avatarjem: usmerjeni beamforming mikrofon z odpravo odmeva in šuma, vandalsko odporna vgradnja</t>
  </si>
  <si>
    <t>14.</t>
  </si>
  <si>
    <t>Aktivni zvočnik za govor avatarja, kot Genelec 8010A: kompaktni aktivni zvočnik, diskretna montaža ob postaji</t>
  </si>
  <si>
    <t>M · MONTAŽA, ZAGON IN ŠOLANJE (VSE POSTAJE)</t>
  </si>
  <si>
    <t>15.</t>
  </si>
  <si>
    <t>M</t>
  </si>
  <si>
    <t>Dobava, namestitev in konfiguriranje vse opreme, kabliranje z minimalnimi posegi v zaščiteni grajski prostor, spuščanje v pogon, testiranje, šolanje osebja naročnika in izdelava dokumentacije izvedenih del</t>
  </si>
  <si>
    <t>C. MULTIMEDIJSKE APLIKACIJE IN VSEBINE</t>
  </si>
  <si>
    <t>Opis</t>
  </si>
  <si>
    <t>Animirane vsebine za projekcijo na vinski sod: proces fermentacije (nivoji sladkorja in kislin, CO2), faze nastanka vina (trgatev, fermentacija, zorenje, stekleničenje) ter primerjava zgodovinskih in sodobnih metod kletarstva; prilagoditev vsebin ukrivljeni površini soda in sinhronizacija z zvokom</t>
  </si>
  <si>
    <t>Interaktivna aplikacija sort vin in virtualne degustacije: raziskovanje sort, značilnih za Ormož in okolico, z virtualno degustacijo ob spremljavi pravega vina; slovenska in angleška jezikovna različica</t>
  </si>
  <si>
    <t>Interaktivna igra prepoznavanja arom: obiskovalec določa zaznane arome v vinu, aplikacija predlaga ustrezno hrano, ki se sklada z izbranim vinom</t>
  </si>
  <si>
    <t>A3 · CONA A – SODARSTVO</t>
  </si>
  <si>
    <t>A3</t>
  </si>
  <si>
    <t>Interaktivna igra »sestavi svoj sod«: izbor lesa za različne vrste vina, prikaz vpliva na zorenje; vključno s prikazom sodobnih kovinskih sodov</t>
  </si>
  <si>
    <t>Interaktivne aplikacije vitrin: digitalni kontekst razstavljenih eksponatov meščanskega Ormoža, podrobno raziskovanje predmetov na zaslonih na dotik</t>
  </si>
  <si>
    <t>Razvoj interaktivnega avatarja zgodovinske osebnosti Ormoža na osnovi umetne inteligence: vizualna rekonstrukcija in animacija lika, govorna interakcija v slovenskem in angleškem jeziku (razpoznava in sinteza govora), vsebinska priprava zgodovinsko verodostojnih zgodb v sodelovanju s stroko, varovala pogovora in anonimna interakcija skladno z GDPR</t>
  </si>
  <si>
    <t>Ponudnik izpolni samo polja z barvno podlago (Cena/EM oz. Vrednost). Vse vsote se izračunajo samodejno.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</si>
</sst>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€&quot;;\-#,##0.00&quot; €&quot;;\–"/>
  </numFmts>
  <fonts count="10" x14ac:knownFonts="1">
    <font>
      <sz val="11"/>
      <color theme="1"/>
      <name val="Calibri"/>
      <family val="2"/>
      <charset val="1"/>
    </font>
    <font>
      <b/>
      <sz val="14"/>
      <color rgb="FF1A1A1A"/>
      <name val="Arial"/>
      <family val="2"/>
    </font>
    <font>
      <sz val="10"/>
      <color rgb="FF595959"/>
      <name val="Arial"/>
      <family val="2"/>
    </font>
    <font>
      <b/>
      <sz val="9"/>
      <color rgb="FFFFFFFF"/>
      <name val="Arial"/>
      <family val="2"/>
    </font>
    <font>
      <sz val="9"/>
      <color rgb="FF1A1A1A"/>
      <name val="Arial"/>
      <family val="2"/>
    </font>
    <font>
      <b/>
      <sz val="9"/>
      <color rgb="FF1A1A1A"/>
      <name val="Arial"/>
      <family val="2"/>
    </font>
    <font>
      <i/>
      <sz val="8"/>
      <color rgb="FF808080"/>
      <name val="Arial"/>
      <family val="2"/>
    </font>
    <font>
      <b/>
      <sz val="11"/>
      <color rgb="FF1A1A1A"/>
      <name val="Arial"/>
      <family val="2"/>
    </font>
    <font>
      <b/>
      <sz val="11"/>
      <color rgb="FF5E2233"/>
      <name val="Arial"/>
      <family val="2"/>
    </font>
    <font>
      <b/>
      <sz val="9"/>
      <color rgb="FF5E22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A1420"/>
        <bgColor rgb="FF1A1A1A"/>
      </patternFill>
    </fill>
    <fill>
      <patternFill patternType="solid">
        <fgColor rgb="FFF5ECEE"/>
        <bgColor rgb="FFFFFFFF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1A1A1A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164" fontId="4" fillId="0" borderId="1" xfId="0" applyNumberFormat="1" applyFont="1" applyBorder="1"/>
    <xf numFmtId="0" fontId="0" fillId="0" borderId="2" xfId="0" applyBorder="1"/>
    <xf numFmtId="0" fontId="5" fillId="0" borderId="2" xfId="0" applyFont="1" applyBorder="1" applyAlignment="1">
      <alignment horizontal="right" vertical="top"/>
    </xf>
    <xf numFmtId="164" fontId="5" fillId="0" borderId="2" xfId="0" applyNumberFormat="1" applyFont="1" applyBorder="1"/>
    <xf numFmtId="0" fontId="5" fillId="0" borderId="0" xfId="0" applyFont="1" applyAlignment="1">
      <alignment horizontal="right" vertical="top"/>
    </xf>
    <xf numFmtId="164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5ECEE"/>
      <rgbColor rgb="FFCCFFFF"/>
      <rgbColor rgb="FF5E2233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1A1A1A"/>
      <rgbColor rgb="FF993300"/>
      <rgbColor rgb="FF993366"/>
      <rgbColor rgb="FF333399"/>
      <rgbColor rgb="FF3A14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7"/>
  <sheetViews>
    <sheetView showGridLines="0" tabSelected="1" zoomScale="140" zoomScaleNormal="140" workbookViewId="0">
      <selection activeCell="I6" sqref="I6"/>
    </sheetView>
  </sheetViews>
  <sheetFormatPr defaultColWidth="8.7109375" defaultRowHeight="15" x14ac:dyDescent="0.25"/>
  <cols>
    <col min="1" max="1" width="2" customWidth="1"/>
    <col min="2" max="2" width="5" customWidth="1"/>
    <col min="3" max="3" width="52" customWidth="1"/>
    <col min="4" max="4" width="16" customWidth="1"/>
  </cols>
  <sheetData>
    <row r="2" spans="2:4" ht="18" x14ac:dyDescent="0.25">
      <c r="B2" s="1" t="s">
        <v>0</v>
      </c>
    </row>
    <row r="3" spans="2:4" x14ac:dyDescent="0.25">
      <c r="B3" s="2" t="s">
        <v>1</v>
      </c>
    </row>
    <row r="4" spans="2:4" x14ac:dyDescent="0.25">
      <c r="B4" s="2" t="s">
        <v>2</v>
      </c>
    </row>
    <row r="7" spans="2:4" ht="19.5" customHeight="1" x14ac:dyDescent="0.25">
      <c r="B7" s="3"/>
      <c r="C7" s="3" t="s">
        <v>3</v>
      </c>
      <c r="D7" s="3" t="s">
        <v>4</v>
      </c>
    </row>
    <row r="8" spans="2:4" ht="18" customHeight="1" x14ac:dyDescent="0.25">
      <c r="B8" s="4" t="s">
        <v>5</v>
      </c>
      <c r="C8" s="5" t="s">
        <v>6</v>
      </c>
      <c r="D8" s="6">
        <f>Oprema!H11</f>
        <v>0</v>
      </c>
    </row>
    <row r="9" spans="2:4" ht="18" customHeight="1" x14ac:dyDescent="0.25">
      <c r="B9" s="4" t="s">
        <v>7</v>
      </c>
      <c r="C9" s="5" t="s">
        <v>8</v>
      </c>
      <c r="D9" s="6">
        <f>'AV oprema'!H29</f>
        <v>0</v>
      </c>
    </row>
    <row r="10" spans="2:4" ht="18" customHeight="1" x14ac:dyDescent="0.25">
      <c r="B10" s="4" t="s">
        <v>9</v>
      </c>
      <c r="C10" s="5" t="s">
        <v>10</v>
      </c>
      <c r="D10" s="6">
        <f>'MM vsebine'!E20</f>
        <v>0</v>
      </c>
    </row>
    <row r="11" spans="2:4" x14ac:dyDescent="0.25">
      <c r="B11" s="7"/>
      <c r="C11" s="8" t="s">
        <v>11</v>
      </c>
      <c r="D11" s="9">
        <f>SUM(D8:D10)</f>
        <v>0</v>
      </c>
    </row>
    <row r="12" spans="2:4" x14ac:dyDescent="0.25">
      <c r="C12" s="10" t="s">
        <v>12</v>
      </c>
      <c r="D12" s="11">
        <f>D11*0.22</f>
        <v>0</v>
      </c>
    </row>
    <row r="13" spans="2:4" x14ac:dyDescent="0.25">
      <c r="C13" s="10" t="s">
        <v>13</v>
      </c>
      <c r="D13" s="11">
        <f>D11+D12</f>
        <v>0</v>
      </c>
    </row>
    <row r="15" spans="2:4" x14ac:dyDescent="0.25">
      <c r="B15" s="12" t="s">
        <v>78</v>
      </c>
    </row>
    <row r="16" spans="2:4" x14ac:dyDescent="0.25">
      <c r="B16" s="12" t="s">
        <v>14</v>
      </c>
    </row>
    <row r="17" spans="2:2" x14ac:dyDescent="0.25">
      <c r="B17" s="12" t="s">
        <v>15</v>
      </c>
    </row>
  </sheetData>
  <pageMargins left="0.75" right="0.75" top="1" bottom="1" header="0.511811023622047" footer="0.511811023622047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zoomScale="140" zoomScaleNormal="140" workbookViewId="0"/>
  </sheetViews>
  <sheetFormatPr defaultColWidth="8.7109375" defaultRowHeight="15" x14ac:dyDescent="0.25"/>
  <cols>
    <col min="1" max="1" width="2" customWidth="1"/>
    <col min="2" max="2" width="5" customWidth="1"/>
    <col min="3" max="3" width="8" customWidth="1"/>
    <col min="4" max="4" width="58" customWidth="1"/>
    <col min="5" max="5" width="6" customWidth="1"/>
    <col min="6" max="6" width="9" customWidth="1"/>
    <col min="7" max="7" width="12" customWidth="1"/>
    <col min="8" max="9" width="13" customWidth="1"/>
  </cols>
  <sheetData>
    <row r="2" spans="2:8" x14ac:dyDescent="0.25">
      <c r="B2" s="13" t="str">
        <f>Zbirnik!B2</f>
        <v>Interpretacijski center gradu Ormož »Vino in čas«</v>
      </c>
    </row>
    <row r="3" spans="2:8" x14ac:dyDescent="0.25">
      <c r="B3" s="2" t="str">
        <f>Zbirnik!B3</f>
        <v>Naročnik: Občina Ormož, Ptujska cesta 6, 2270 Ormož</v>
      </c>
    </row>
    <row r="5" spans="2:8" x14ac:dyDescent="0.25">
      <c r="B5" s="14" t="s">
        <v>16</v>
      </c>
    </row>
    <row r="7" spans="2:8" ht="19.5" customHeight="1" x14ac:dyDescent="0.25"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</row>
    <row r="8" spans="2:8" ht="30" customHeight="1" x14ac:dyDescent="0.25">
      <c r="B8" s="20" t="s">
        <v>24</v>
      </c>
      <c r="C8" s="20"/>
      <c r="D8" s="20"/>
      <c r="E8" s="20"/>
      <c r="F8" s="20"/>
      <c r="G8" s="20"/>
      <c r="H8" s="20"/>
    </row>
    <row r="9" spans="2:8" ht="103.5" customHeight="1" x14ac:dyDescent="0.25">
      <c r="B9" s="15" t="s">
        <v>5</v>
      </c>
      <c r="C9" s="15" t="s">
        <v>25</v>
      </c>
      <c r="D9" s="15" t="s">
        <v>26</v>
      </c>
      <c r="E9" s="15" t="s">
        <v>27</v>
      </c>
      <c r="F9" s="15">
        <v>3</v>
      </c>
      <c r="G9" s="16"/>
      <c r="H9" s="17" t="str">
        <f>IF(OR(F9="",G9=""),"",F9*G9)</f>
        <v/>
      </c>
    </row>
    <row r="11" spans="2:8" x14ac:dyDescent="0.25">
      <c r="B11" s="7"/>
      <c r="C11" s="7"/>
      <c r="D11" s="8" t="s">
        <v>28</v>
      </c>
      <c r="E11" s="7"/>
      <c r="F11" s="7"/>
      <c r="G11" s="7"/>
      <c r="H11" s="18">
        <f>SUM(H9:H9)</f>
        <v>0</v>
      </c>
    </row>
    <row r="12" spans="2:8" x14ac:dyDescent="0.25">
      <c r="D12" s="10" t="s">
        <v>12</v>
      </c>
      <c r="H12" s="19">
        <f>H11*0.22</f>
        <v>0</v>
      </c>
    </row>
    <row r="13" spans="2:8" x14ac:dyDescent="0.25">
      <c r="D13" s="10" t="s">
        <v>29</v>
      </c>
      <c r="H13" s="19">
        <f>H11+H12</f>
        <v>0</v>
      </c>
    </row>
  </sheetData>
  <mergeCells count="1">
    <mergeCell ref="B8:H8"/>
  </mergeCells>
  <pageMargins left="0.75" right="0.75" top="1" bottom="1" header="0.511811023622047" footer="0.511811023622047"/>
  <pageSetup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1"/>
  <sheetViews>
    <sheetView showGridLines="0" zoomScale="140" zoomScaleNormal="140" workbookViewId="0"/>
  </sheetViews>
  <sheetFormatPr defaultColWidth="8.7109375" defaultRowHeight="15" x14ac:dyDescent="0.25"/>
  <cols>
    <col min="1" max="1" width="2" customWidth="1"/>
    <col min="2" max="2" width="5" customWidth="1"/>
    <col min="3" max="3" width="8" customWidth="1"/>
    <col min="4" max="4" width="58" customWidth="1"/>
    <col min="5" max="5" width="6" customWidth="1"/>
    <col min="6" max="6" width="9" customWidth="1"/>
    <col min="7" max="7" width="12" customWidth="1"/>
    <col min="8" max="9" width="13" customWidth="1"/>
  </cols>
  <sheetData>
    <row r="2" spans="2:8" x14ac:dyDescent="0.25">
      <c r="B2" s="13" t="str">
        <f>Zbirnik!B2</f>
        <v>Interpretacijski center gradu Ormož »Vino in čas«</v>
      </c>
    </row>
    <row r="3" spans="2:8" x14ac:dyDescent="0.25">
      <c r="B3" s="2" t="str">
        <f>Zbirnik!B3</f>
        <v>Naročnik: Občina Ormož, Ptujska cesta 6, 2270 Ormož</v>
      </c>
    </row>
    <row r="5" spans="2:8" x14ac:dyDescent="0.25">
      <c r="B5" s="14" t="s">
        <v>30</v>
      </c>
    </row>
    <row r="7" spans="2:8" ht="19.5" customHeight="1" x14ac:dyDescent="0.25"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</row>
    <row r="8" spans="2:8" ht="30" customHeight="1" x14ac:dyDescent="0.25">
      <c r="B8" s="20" t="s">
        <v>31</v>
      </c>
      <c r="C8" s="20"/>
      <c r="D8" s="20"/>
      <c r="E8" s="20"/>
      <c r="F8" s="20"/>
      <c r="G8" s="20"/>
      <c r="H8" s="20"/>
    </row>
    <row r="9" spans="2:8" ht="75.75" customHeight="1" x14ac:dyDescent="0.25">
      <c r="B9" s="15" t="s">
        <v>5</v>
      </c>
      <c r="C9" s="15" t="s">
        <v>32</v>
      </c>
      <c r="D9" s="15" t="s">
        <v>33</v>
      </c>
      <c r="E9" s="15" t="s">
        <v>34</v>
      </c>
      <c r="F9" s="15">
        <v>1</v>
      </c>
      <c r="G9" s="16"/>
      <c r="H9" s="17" t="str">
        <f>IF(OR(F9="",G9=""),"",F9*G9)</f>
        <v/>
      </c>
    </row>
    <row r="10" spans="2:8" ht="48" customHeight="1" x14ac:dyDescent="0.25">
      <c r="B10" s="15" t="s">
        <v>7</v>
      </c>
      <c r="C10" s="15" t="s">
        <v>32</v>
      </c>
      <c r="D10" s="15" t="s">
        <v>35</v>
      </c>
      <c r="E10" s="15" t="s">
        <v>36</v>
      </c>
      <c r="F10" s="15">
        <v>1</v>
      </c>
      <c r="G10" s="16"/>
      <c r="H10" s="17" t="str">
        <f>IF(OR(F10="",G10=""),"",F10*G10)</f>
        <v/>
      </c>
    </row>
    <row r="11" spans="2:8" ht="48" customHeight="1" x14ac:dyDescent="0.25">
      <c r="B11" s="15" t="s">
        <v>9</v>
      </c>
      <c r="C11" s="15" t="s">
        <v>32</v>
      </c>
      <c r="D11" s="15" t="s">
        <v>37</v>
      </c>
      <c r="E11" s="15" t="s">
        <v>34</v>
      </c>
      <c r="F11" s="15">
        <v>1</v>
      </c>
      <c r="G11" s="16"/>
      <c r="H11" s="17" t="str">
        <f>IF(OR(F11="",G11=""),"",F11*G11)</f>
        <v/>
      </c>
    </row>
    <row r="12" spans="2:8" ht="48" customHeight="1" x14ac:dyDescent="0.25">
      <c r="B12" s="15" t="s">
        <v>38</v>
      </c>
      <c r="C12" s="15" t="s">
        <v>32</v>
      </c>
      <c r="D12" s="15" t="s">
        <v>39</v>
      </c>
      <c r="E12" s="15" t="s">
        <v>36</v>
      </c>
      <c r="F12" s="15">
        <v>2</v>
      </c>
      <c r="G12" s="16"/>
      <c r="H12" s="17" t="str">
        <f>IF(OR(F12="",G12=""),"",F12*G12)</f>
        <v/>
      </c>
    </row>
    <row r="13" spans="2:8" ht="33.75" customHeight="1" x14ac:dyDescent="0.25">
      <c r="B13" s="15" t="s">
        <v>40</v>
      </c>
      <c r="C13" s="15" t="s">
        <v>32</v>
      </c>
      <c r="D13" s="15" t="s">
        <v>41</v>
      </c>
      <c r="E13" s="15" t="s">
        <v>36</v>
      </c>
      <c r="F13" s="15">
        <v>1</v>
      </c>
      <c r="G13" s="16"/>
      <c r="H13" s="17" t="str">
        <f>IF(OR(F13="",G13=""),"",F13*G13)</f>
        <v/>
      </c>
    </row>
    <row r="14" spans="2:8" ht="30" customHeight="1" x14ac:dyDescent="0.25">
      <c r="B14" s="20" t="s">
        <v>42</v>
      </c>
      <c r="C14" s="20"/>
      <c r="D14" s="20"/>
      <c r="E14" s="20"/>
      <c r="F14" s="20"/>
      <c r="G14" s="20"/>
      <c r="H14" s="20"/>
    </row>
    <row r="15" spans="2:8" ht="61.5" customHeight="1" x14ac:dyDescent="0.25">
      <c r="B15" s="15" t="s">
        <v>43</v>
      </c>
      <c r="C15" s="15" t="s">
        <v>44</v>
      </c>
      <c r="D15" s="15" t="s">
        <v>45</v>
      </c>
      <c r="E15" s="15" t="s">
        <v>36</v>
      </c>
      <c r="F15" s="15">
        <v>5</v>
      </c>
      <c r="G15" s="16"/>
      <c r="H15" s="17" t="str">
        <f>IF(OR(F15="",G15=""),"",F15*G15)</f>
        <v/>
      </c>
    </row>
    <row r="16" spans="2:8" ht="33.75" customHeight="1" x14ac:dyDescent="0.25">
      <c r="B16" s="15" t="s">
        <v>46</v>
      </c>
      <c r="C16" s="15" t="s">
        <v>44</v>
      </c>
      <c r="D16" s="15" t="s">
        <v>47</v>
      </c>
      <c r="E16" s="15" t="s">
        <v>36</v>
      </c>
      <c r="F16" s="15">
        <v>6</v>
      </c>
      <c r="G16" s="16"/>
      <c r="H16" s="17" t="str">
        <f>IF(OR(F16="",G16=""),"",F16*G16)</f>
        <v/>
      </c>
    </row>
    <row r="17" spans="2:8" ht="33.75" customHeight="1" x14ac:dyDescent="0.25">
      <c r="B17" s="15" t="s">
        <v>48</v>
      </c>
      <c r="C17" s="15" t="s">
        <v>44</v>
      </c>
      <c r="D17" s="15" t="s">
        <v>49</v>
      </c>
      <c r="E17" s="15" t="s">
        <v>36</v>
      </c>
      <c r="F17" s="15">
        <v>1</v>
      </c>
      <c r="G17" s="16"/>
      <c r="H17" s="17" t="str">
        <f>IF(OR(F17="",G17=""),"",F17*G17)</f>
        <v/>
      </c>
    </row>
    <row r="18" spans="2:8" ht="30" customHeight="1" x14ac:dyDescent="0.25">
      <c r="B18" s="20" t="s">
        <v>24</v>
      </c>
      <c r="C18" s="20"/>
      <c r="D18" s="20"/>
      <c r="E18" s="20"/>
      <c r="F18" s="20"/>
      <c r="G18" s="20"/>
      <c r="H18" s="20"/>
    </row>
    <row r="19" spans="2:8" ht="48" customHeight="1" x14ac:dyDescent="0.25">
      <c r="B19" s="15" t="s">
        <v>50</v>
      </c>
      <c r="C19" s="15" t="s">
        <v>25</v>
      </c>
      <c r="D19" s="15" t="s">
        <v>51</v>
      </c>
      <c r="E19" s="15" t="s">
        <v>27</v>
      </c>
      <c r="F19" s="15">
        <v>3</v>
      </c>
      <c r="G19" s="16"/>
      <c r="H19" s="17" t="str">
        <f>IF(OR(F19="",G19=""),"",F19*G19)</f>
        <v/>
      </c>
    </row>
    <row r="20" spans="2:8" ht="33.75" customHeight="1" x14ac:dyDescent="0.25">
      <c r="B20" s="15" t="s">
        <v>52</v>
      </c>
      <c r="C20" s="15" t="s">
        <v>25</v>
      </c>
      <c r="D20" s="15" t="s">
        <v>53</v>
      </c>
      <c r="E20" s="15" t="s">
        <v>27</v>
      </c>
      <c r="F20" s="15">
        <v>3</v>
      </c>
      <c r="G20" s="16"/>
      <c r="H20" s="17" t="str">
        <f>IF(OR(F20="",G20=""),"",F20*G20)</f>
        <v/>
      </c>
    </row>
    <row r="21" spans="2:8" ht="30" customHeight="1" x14ac:dyDescent="0.25">
      <c r="B21" s="20" t="s">
        <v>54</v>
      </c>
      <c r="C21" s="20"/>
      <c r="D21" s="20"/>
      <c r="E21" s="20"/>
      <c r="F21" s="20"/>
      <c r="G21" s="20"/>
      <c r="H21" s="20"/>
    </row>
    <row r="22" spans="2:8" ht="48" customHeight="1" x14ac:dyDescent="0.25">
      <c r="B22" s="15" t="s">
        <v>55</v>
      </c>
      <c r="C22" s="15" t="s">
        <v>56</v>
      </c>
      <c r="D22" s="15" t="s">
        <v>57</v>
      </c>
      <c r="E22" s="15" t="s">
        <v>34</v>
      </c>
      <c r="F22" s="15">
        <v>1</v>
      </c>
      <c r="G22" s="16"/>
      <c r="H22" s="17" t="str">
        <f>IF(OR(F22="",G22=""),"",F22*G22)</f>
        <v/>
      </c>
    </row>
    <row r="23" spans="2:8" ht="61.5" customHeight="1" x14ac:dyDescent="0.25">
      <c r="B23" s="15" t="s">
        <v>58</v>
      </c>
      <c r="C23" s="15" t="s">
        <v>56</v>
      </c>
      <c r="D23" s="15" t="s">
        <v>59</v>
      </c>
      <c r="E23" s="15" t="s">
        <v>36</v>
      </c>
      <c r="F23" s="15">
        <v>1</v>
      </c>
      <c r="G23" s="16"/>
      <c r="H23" s="17" t="str">
        <f>IF(OR(F23="",G23=""),"",F23*G23)</f>
        <v/>
      </c>
    </row>
    <row r="24" spans="2:8" ht="48" customHeight="1" x14ac:dyDescent="0.25">
      <c r="B24" s="15" t="s">
        <v>60</v>
      </c>
      <c r="C24" s="15" t="s">
        <v>56</v>
      </c>
      <c r="D24" s="15" t="s">
        <v>61</v>
      </c>
      <c r="E24" s="15" t="s">
        <v>36</v>
      </c>
      <c r="F24" s="15">
        <v>1</v>
      </c>
      <c r="G24" s="16"/>
      <c r="H24" s="17" t="str">
        <f>IF(OR(F24="",G24=""),"",F24*G24)</f>
        <v/>
      </c>
    </row>
    <row r="25" spans="2:8" ht="33.75" customHeight="1" x14ac:dyDescent="0.25">
      <c r="B25" s="15" t="s">
        <v>62</v>
      </c>
      <c r="C25" s="15" t="s">
        <v>56</v>
      </c>
      <c r="D25" s="15" t="s">
        <v>63</v>
      </c>
      <c r="E25" s="15" t="s">
        <v>36</v>
      </c>
      <c r="F25" s="15">
        <v>1</v>
      </c>
      <c r="G25" s="16"/>
      <c r="H25" s="17" t="str">
        <f>IF(OR(F25="",G25=""),"",F25*G25)</f>
        <v/>
      </c>
    </row>
    <row r="26" spans="2:8" ht="30" customHeight="1" x14ac:dyDescent="0.25">
      <c r="B26" s="20" t="s">
        <v>64</v>
      </c>
      <c r="C26" s="20"/>
      <c r="D26" s="20"/>
      <c r="E26" s="20"/>
      <c r="F26" s="20"/>
      <c r="G26" s="20"/>
      <c r="H26" s="20"/>
    </row>
    <row r="27" spans="2:8" ht="61.5" customHeight="1" x14ac:dyDescent="0.25">
      <c r="B27" s="15" t="s">
        <v>65</v>
      </c>
      <c r="C27" s="15" t="s">
        <v>66</v>
      </c>
      <c r="D27" s="15" t="s">
        <v>67</v>
      </c>
      <c r="E27" s="15" t="s">
        <v>34</v>
      </c>
      <c r="F27" s="15">
        <v>1</v>
      </c>
      <c r="G27" s="16"/>
      <c r="H27" s="17" t="str">
        <f>IF(OR(F27="",G27=""),"",F27*G27)</f>
        <v/>
      </c>
    </row>
    <row r="29" spans="2:8" x14ac:dyDescent="0.25">
      <c r="B29" s="7"/>
      <c r="C29" s="7"/>
      <c r="D29" s="8" t="s">
        <v>28</v>
      </c>
      <c r="E29" s="7"/>
      <c r="F29" s="7"/>
      <c r="G29" s="7"/>
      <c r="H29" s="18">
        <f>SUM(H9:H27)</f>
        <v>0</v>
      </c>
    </row>
    <row r="30" spans="2:8" x14ac:dyDescent="0.25">
      <c r="D30" s="10" t="s">
        <v>12</v>
      </c>
      <c r="H30" s="19">
        <f>H29*0.22</f>
        <v>0</v>
      </c>
    </row>
    <row r="31" spans="2:8" x14ac:dyDescent="0.25">
      <c r="D31" s="10" t="s">
        <v>29</v>
      </c>
      <c r="H31" s="19">
        <f>H29+H30</f>
        <v>0</v>
      </c>
    </row>
  </sheetData>
  <mergeCells count="5">
    <mergeCell ref="B8:H8"/>
    <mergeCell ref="B14:H14"/>
    <mergeCell ref="B18:H18"/>
    <mergeCell ref="B21:H21"/>
    <mergeCell ref="B26:H26"/>
  </mergeCells>
  <pageMargins left="0.75" right="0.75" top="1" bottom="1" header="0.511811023622047" footer="0.511811023622047"/>
  <pageSetup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2"/>
  <sheetViews>
    <sheetView showGridLines="0" zoomScale="140" zoomScaleNormal="140" workbookViewId="0"/>
  </sheetViews>
  <sheetFormatPr defaultColWidth="8.7109375" defaultRowHeight="15" x14ac:dyDescent="0.25"/>
  <cols>
    <col min="1" max="1" width="2" customWidth="1"/>
    <col min="2" max="2" width="5" customWidth="1"/>
    <col min="3" max="3" width="8" customWidth="1"/>
    <col min="4" max="4" width="72" customWidth="1"/>
    <col min="5" max="9" width="13" customWidth="1"/>
  </cols>
  <sheetData>
    <row r="2" spans="2:5" x14ac:dyDescent="0.25">
      <c r="B2" s="13" t="str">
        <f>Zbirnik!B2</f>
        <v>Interpretacijski center gradu Ormož »Vino in čas«</v>
      </c>
    </row>
    <row r="3" spans="2:5" x14ac:dyDescent="0.25">
      <c r="B3" s="2" t="str">
        <f>Zbirnik!B3</f>
        <v>Naročnik: Občina Ormož, Ptujska cesta 6, 2270 Ormož</v>
      </c>
    </row>
    <row r="5" spans="2:5" x14ac:dyDescent="0.25">
      <c r="B5" s="14" t="s">
        <v>68</v>
      </c>
    </row>
    <row r="7" spans="2:5" ht="19.5" customHeight="1" x14ac:dyDescent="0.25">
      <c r="B7" s="3" t="s">
        <v>17</v>
      </c>
      <c r="C7" s="3" t="s">
        <v>18</v>
      </c>
      <c r="D7" s="3" t="s">
        <v>69</v>
      </c>
      <c r="E7" s="3" t="s">
        <v>23</v>
      </c>
    </row>
    <row r="8" spans="2:5" ht="30" customHeight="1" x14ac:dyDescent="0.25">
      <c r="B8" s="20" t="s">
        <v>31</v>
      </c>
      <c r="C8" s="20"/>
      <c r="D8" s="20"/>
      <c r="E8" s="20"/>
    </row>
    <row r="9" spans="2:5" ht="75.75" customHeight="1" x14ac:dyDescent="0.25">
      <c r="B9" s="15" t="s">
        <v>5</v>
      </c>
      <c r="C9" s="15" t="s">
        <v>32</v>
      </c>
      <c r="D9" s="15" t="s">
        <v>70</v>
      </c>
      <c r="E9" s="16"/>
    </row>
    <row r="10" spans="2:5" ht="30" customHeight="1" x14ac:dyDescent="0.25">
      <c r="B10" s="20" t="s">
        <v>42</v>
      </c>
      <c r="C10" s="20"/>
      <c r="D10" s="20"/>
      <c r="E10" s="20"/>
    </row>
    <row r="11" spans="2:5" ht="48" customHeight="1" x14ac:dyDescent="0.25">
      <c r="B11" s="15" t="s">
        <v>7</v>
      </c>
      <c r="C11" s="15" t="s">
        <v>44</v>
      </c>
      <c r="D11" s="15" t="s">
        <v>71</v>
      </c>
      <c r="E11" s="16"/>
    </row>
    <row r="12" spans="2:5" ht="48" customHeight="1" x14ac:dyDescent="0.25">
      <c r="B12" s="15" t="s">
        <v>9</v>
      </c>
      <c r="C12" s="15" t="s">
        <v>44</v>
      </c>
      <c r="D12" s="15" t="s">
        <v>72</v>
      </c>
      <c r="E12" s="16"/>
    </row>
    <row r="13" spans="2:5" ht="30" customHeight="1" x14ac:dyDescent="0.25">
      <c r="B13" s="20" t="s">
        <v>73</v>
      </c>
      <c r="C13" s="20"/>
      <c r="D13" s="20"/>
      <c r="E13" s="20"/>
    </row>
    <row r="14" spans="2:5" ht="48" customHeight="1" x14ac:dyDescent="0.25">
      <c r="B14" s="15" t="s">
        <v>38</v>
      </c>
      <c r="C14" s="15" t="s">
        <v>74</v>
      </c>
      <c r="D14" s="15" t="s">
        <v>75</v>
      </c>
      <c r="E14" s="16"/>
    </row>
    <row r="15" spans="2:5" ht="30" customHeight="1" x14ac:dyDescent="0.25">
      <c r="B15" s="20" t="s">
        <v>24</v>
      </c>
      <c r="C15" s="20"/>
      <c r="D15" s="20"/>
      <c r="E15" s="20"/>
    </row>
    <row r="16" spans="2:5" ht="48" customHeight="1" x14ac:dyDescent="0.25">
      <c r="B16" s="15" t="s">
        <v>40</v>
      </c>
      <c r="C16" s="15" t="s">
        <v>25</v>
      </c>
      <c r="D16" s="15" t="s">
        <v>76</v>
      </c>
      <c r="E16" s="16"/>
    </row>
    <row r="17" spans="2:5" ht="30" customHeight="1" x14ac:dyDescent="0.25">
      <c r="B17" s="20" t="s">
        <v>54</v>
      </c>
      <c r="C17" s="20"/>
      <c r="D17" s="20"/>
      <c r="E17" s="20"/>
    </row>
    <row r="18" spans="2:5" ht="90" customHeight="1" x14ac:dyDescent="0.25">
      <c r="B18" s="15" t="s">
        <v>43</v>
      </c>
      <c r="C18" s="15" t="s">
        <v>56</v>
      </c>
      <c r="D18" s="15" t="s">
        <v>77</v>
      </c>
      <c r="E18" s="16"/>
    </row>
    <row r="20" spans="2:5" x14ac:dyDescent="0.25">
      <c r="B20" s="7"/>
      <c r="C20" s="7"/>
      <c r="D20" s="8" t="s">
        <v>28</v>
      </c>
      <c r="E20" s="18">
        <f>SUM(E9:E18)</f>
        <v>0</v>
      </c>
    </row>
    <row r="21" spans="2:5" x14ac:dyDescent="0.25">
      <c r="D21" s="10" t="s">
        <v>12</v>
      </c>
      <c r="E21" s="19">
        <f>E20*0.22</f>
        <v>0</v>
      </c>
    </row>
    <row r="22" spans="2:5" x14ac:dyDescent="0.25">
      <c r="D22" s="10" t="s">
        <v>29</v>
      </c>
      <c r="E22" s="19">
        <f>E20+E21</f>
        <v>0</v>
      </c>
    </row>
  </sheetData>
  <mergeCells count="5">
    <mergeCell ref="B8:E8"/>
    <mergeCell ref="B10:E10"/>
    <mergeCell ref="B13:E13"/>
    <mergeCell ref="B15:E15"/>
    <mergeCell ref="B17:E17"/>
  </mergeCells>
  <pageMargins left="0.75" right="0.75" top="1" bottom="1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Zbirnik</vt:lpstr>
      <vt:lpstr>Oprema</vt:lpstr>
      <vt:lpstr>AV oprema</vt:lpstr>
      <vt:lpstr>MM vsebine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Občina Ormož</dc:creator>
  <dc:description/>
  <cp:lastModifiedBy>Klavdija Bac</cp:lastModifiedBy>
  <cp:revision>0</cp:revision>
  <cp:lastPrinted>2026-07-22T12:50:26Z</cp:lastPrinted>
  <dcterms:created xsi:type="dcterms:W3CDTF">2026-07-18T21:59:06Z</dcterms:created>
  <dcterms:modified xsi:type="dcterms:W3CDTF">2026-07-22T12:50:35Z</dcterms:modified>
  <dc:language>en-US</dc:language>
</cp:coreProperties>
</file>